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93" sheetId="1" r:id="rId1"/>
  </sheets>
  <externalReferences>
    <externalReference r:id="rId2"/>
  </externalReferences>
  <definedNames>
    <definedName name="Z_6E36EA37_049E_4FAE_B719_2847CD16F858_.wvu.Cols" localSheetId="0" hidden="1">'Кузнецкая 93'!#REF!,'Кузнецкая 93'!#REF!</definedName>
    <definedName name="Z_6E36EA37_049E_4FAE_B719_2847CD16F858_.wvu.Rows" localSheetId="0" hidden="1">'Кузнецкая 93'!$42:$45</definedName>
    <definedName name="Z_73C0D023_21BD_4441_8EFA_957546C15799_.wvu.Cols" localSheetId="0" hidden="1">'Кузнецкая 93'!#REF!,'Кузнецкая 93'!#REF!</definedName>
    <definedName name="Z_73C0D023_21BD_4441_8EFA_957546C15799_.wvu.Rows" localSheetId="0" hidden="1">'Кузнецкая 93'!$42:$45</definedName>
    <definedName name="_xlnm.Print_Area" localSheetId="0">'Кузнецкая 93'!$A$1:$G$60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<sst xmlns="http://schemas.openxmlformats.org/spreadsheetml/2006/main" count="62" uniqueCount="53">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</sst>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1">
          <cell r="W351">
            <v>4345.1554715485954</v>
          </cell>
          <cell r="X351">
            <v>867.97840112377469</v>
          </cell>
          <cell r="Y351">
            <v>5679.3273000000008</v>
          </cell>
          <cell r="AA351">
            <v>6489</v>
          </cell>
          <cell r="AB351">
            <v>2266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576.80000000000007</v>
          </cell>
          <cell r="AN351">
            <v>13829.81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Y351">
            <v>15419.641413769847</v>
          </cell>
          <cell r="BB351">
            <v>0</v>
          </cell>
          <cell r="BC351">
            <v>0</v>
          </cell>
          <cell r="CN351">
            <v>1948.5132983114149</v>
          </cell>
          <cell r="CO351">
            <v>399.36023067071505</v>
          </cell>
          <cell r="CP351">
            <v>0</v>
          </cell>
          <cell r="DB351">
            <v>0</v>
          </cell>
          <cell r="DG351">
            <v>1664.2586347018914</v>
          </cell>
          <cell r="DU351">
            <v>8999.8961641093629</v>
          </cell>
          <cell r="DV351">
            <v>1911.7630667338096</v>
          </cell>
          <cell r="DW351">
            <v>3862.5</v>
          </cell>
          <cell r="EK351">
            <v>0</v>
          </cell>
          <cell r="EQ351">
            <v>7441.0529039546436</v>
          </cell>
          <cell r="FB351">
            <v>32797.434394248623</v>
          </cell>
          <cell r="FC351">
            <v>6707.2835039913107</v>
          </cell>
          <cell r="FD351">
            <v>252.96</v>
          </cell>
          <cell r="FL351">
            <v>0</v>
          </cell>
          <cell r="FS351">
            <v>24318.868993735188</v>
          </cell>
          <cell r="FX351">
            <v>6194.6035211928875</v>
          </cell>
          <cell r="FY351">
            <v>1262.3081701901733</v>
          </cell>
          <cell r="FZ351">
            <v>0</v>
          </cell>
          <cell r="GG351">
            <v>4.2840000000000007</v>
          </cell>
          <cell r="GL351">
            <v>4051.9108903125707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353590.98000000004</v>
      </c>
      <c r="F9" s="16">
        <f t="shared" ref="F9:G9" si="0">SUM(F10:F14)</f>
        <v>274008.80000000005</v>
      </c>
      <c r="G9" s="16">
        <f t="shared" si="0"/>
        <v>209238.46</v>
      </c>
    </row>
    <row r="10" spans="1:7" ht="13.2" customHeight="1" x14ac:dyDescent="0.3">
      <c r="A10" s="73" t="s">
        <v>9</v>
      </c>
      <c r="B10" s="74"/>
      <c r="C10" s="74"/>
      <c r="D10" s="75"/>
      <c r="E10" s="17">
        <v>217767.59</v>
      </c>
      <c r="F10" s="17">
        <v>174275.32</v>
      </c>
      <c r="G10" s="17">
        <v>124272.35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7"/>
    </row>
    <row r="12" spans="1:7" ht="13.95" customHeight="1" x14ac:dyDescent="0.3">
      <c r="A12" s="73" t="s">
        <v>11</v>
      </c>
      <c r="B12" s="74"/>
      <c r="C12" s="74"/>
      <c r="D12" s="75"/>
      <c r="E12" s="17">
        <v>22070.79</v>
      </c>
      <c r="F12" s="17">
        <v>15607.25</v>
      </c>
      <c r="G12" s="17">
        <v>14832.69</v>
      </c>
    </row>
    <row r="13" spans="1:7" ht="13.5" customHeight="1" x14ac:dyDescent="0.3">
      <c r="A13" s="73" t="s">
        <v>12</v>
      </c>
      <c r="B13" s="74"/>
      <c r="C13" s="74"/>
      <c r="D13" s="75"/>
      <c r="E13" s="17">
        <v>46793.27</v>
      </c>
      <c r="F13" s="17">
        <v>31991.07</v>
      </c>
      <c r="G13" s="17">
        <v>33729.68</v>
      </c>
    </row>
    <row r="14" spans="1:7" ht="14.4" customHeight="1" x14ac:dyDescent="0.3">
      <c r="A14" s="66" t="s">
        <v>13</v>
      </c>
      <c r="B14" s="66"/>
      <c r="C14" s="66"/>
      <c r="D14" s="66"/>
      <c r="E14" s="17">
        <v>66959.33</v>
      </c>
      <c r="F14" s="17">
        <v>52135.16</v>
      </c>
      <c r="G14" s="17">
        <v>36403.74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45521.46</v>
      </c>
      <c r="F15" s="16">
        <f t="shared" ref="F15:G15" si="1">SUM(F16:F19)</f>
        <v>38261.910000000003</v>
      </c>
      <c r="G15" s="16">
        <f t="shared" si="1"/>
        <v>23879.770000000004</v>
      </c>
    </row>
    <row r="16" spans="1:7" ht="33.6" customHeight="1" x14ac:dyDescent="0.3">
      <c r="A16" s="79" t="s">
        <v>43</v>
      </c>
      <c r="B16" s="80"/>
      <c r="C16" s="80"/>
      <c r="D16" s="81"/>
      <c r="E16" s="17">
        <v>39381</v>
      </c>
      <c r="F16" s="17">
        <v>33158.639999999999</v>
      </c>
      <c r="G16" s="17">
        <v>21813.65</v>
      </c>
    </row>
    <row r="17" spans="1:13" ht="15.6" x14ac:dyDescent="0.3">
      <c r="A17" s="66" t="s">
        <v>44</v>
      </c>
      <c r="B17" s="66"/>
      <c r="C17" s="66"/>
      <c r="D17" s="66"/>
      <c r="E17" s="17">
        <v>295.32</v>
      </c>
      <c r="F17" s="17">
        <v>248.66</v>
      </c>
      <c r="G17" s="18">
        <v>118.33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46</v>
      </c>
      <c r="B19" s="66"/>
      <c r="C19" s="66"/>
      <c r="D19" s="66"/>
      <c r="E19" s="17">
        <v>5845.14</v>
      </c>
      <c r="F19" s="17">
        <v>4854.6099999999997</v>
      </c>
      <c r="G19" s="18">
        <v>1947.79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3" ht="15.6" x14ac:dyDescent="0.3">
      <c r="A24" s="38" t="s">
        <v>52</v>
      </c>
      <c r="B24" s="38"/>
      <c r="C24" s="38"/>
      <c r="D24" s="38"/>
      <c r="E24" s="38"/>
      <c r="F24" s="17">
        <v>-426038.40334835969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48896.912586442209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нар'!W351</f>
        <v>4345.1554715485954</v>
      </c>
      <c r="M27" s="32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нар'!X351</f>
        <v>867.97840112377469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нар'!Y351</f>
        <v>5679.3273000000008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нар'!AA351+'[1]УК ВР декабрь нар'!AB351+'[1]УК ВР декабрь нар'!AC351+'[1]УК ВР декабрь нар'!AD351+'[1]УК ВР декабрь нар'!AE351+'[1]УК ВР декабрь нар'!AF351+'[1]УК ВР декабрь нар'!AG351+'[1]УК ВР декабрь нар'!AH351+'[1]УК ВР декабрь нар'!AJ351+'[1]УК ВР декабрь нар'!AL351+'[1]УК ВР декабрь нар'!AN351+'[1]УК ВР декабрь нар'!AO351+'[1]УК ВР декабрь нар'!AP351+'[1]УК ВР декабрь нар'!AQ351+'[1]УК ВР декабрь нар'!AR351+'[1]УК ВР декабрь нар'!AT351</f>
        <v>22584.809999999998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нар'!AY351</f>
        <v>15419.641413769847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SUM(F34:F38)+5018</f>
        <v>31822.144298481835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нар'!CN351+'[1]УК ВР декабрь нар'!DU351</f>
        <v>10948.409462420777</v>
      </c>
      <c r="M34" s="32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нар'!CO351+'[1]УК ВР декабрь нар'!DV351</f>
        <v>2311.1232974045247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нар'!CP351+'[1]УК ВР декабрь нар'!DW351</f>
        <v>3862.5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нар'!AI351+'[1]УК ВР декабрь нар'!AJ351+'[1]УК ВР декабрь нар'!AS351+'[1]УК ВР декабрь нар'!BC351+'[1]УК ВР декабрь нар'!DB351+'[1]УК ВР декабрь нар'!EK351+'[1]УК ВР декабрь нар'!AM351</f>
        <v>576.80000000000007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нар'!DG351+'[1]УК ВР декабрь нар'!EQ351</f>
        <v>9105.311538656535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SUM(F40:F48)+11264.09</f>
        <v>86853.743473670751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нар'!FB351+'[1]УК ВР декабрь нар'!FX351</f>
        <v>38992.037915441513</v>
      </c>
      <c r="M40" s="32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нар'!FC351+'[1]УК ВР декабрь нар'!FY351</f>
        <v>7969.5916741814835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нар'!FD351+'[1]УК ВР декабрь нар'!FZ351</f>
        <v>252.96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нар'!GG351+'[1]УК ВР декабрь нар'!FL351+'[1]УК ВР декабрь нар'!BB351+'[1]УК ВР декабрь нар'!AK351</f>
        <v>4.2840000000000007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нар'!FS351+'[1]УК ВР декабрь нар'!GL351</f>
        <v>28370.779884047759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3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167572.8003585948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18928.82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9716.27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9212.5499999999993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186501.62035859481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39381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33158.639999999999</v>
      </c>
      <c r="H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-573159.02370695444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93</vt:lpstr>
      <vt:lpstr>'Кузнецкая 93'!Область_печати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2018-04-11T07:28:08Z</cp:lastPrinted>
  <dcterms:created xsi:type="dcterms:W3CDTF">2013-05-24T09:13:10Z</dcterms:created>
  <dcterms:modified xsi:type="dcterms:W3CDTF">2019-03-20T11:14:50Z</dcterms:modified>
</cp:coreProperties>
</file>